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项目支出绩效自评表" sheetId="2" r:id="rId1"/>
  </sheets>
  <definedNames>
    <definedName name="_xlnm.Print_Area" localSheetId="0">项目支出绩效自评表!$A$1:$N$30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<sst xmlns="http://schemas.openxmlformats.org/spreadsheetml/2006/main" count="90" uniqueCount="79">
  <si>
    <r>
      <rPr>
        <sz val="18"/>
        <color theme="1"/>
        <rFont val="方正小标宋简体"/>
        <charset val="134"/>
      </rPr>
      <t xml:space="preserve">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</si>
  <si>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</si>
  <si>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</si>
  <si>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</si>
  <si>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北京市南水北调团城湖管理处水利工程日常维修养护经费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</si>
  <si>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</si>
  <si>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</si>
  <si>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</si>
  <si>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</si>
  <si>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</si>
  <si>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</si>
  <si>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</si>
  <si>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</si>
  <si>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</si>
  <si>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</si>
  <si>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</si>
  <si>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</si>
  <si>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</si>
  <si>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</si>
  <si>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</si>
  <si>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</si>
  <si>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</si>
  <si>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</si>
  <si>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通过对辖区工程进行日常运行维护，确保辖区工程运转正常。</t>
  </si>
  <si>
    <t>通过采购70件备品备件以及维修养护水利工程的相关设备设施，保障辖区工程运转正常，按计划顺利完成调水任务。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</si>
  <si>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</si>
  <si>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</si>
  <si>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</si>
  <si>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</si>
  <si>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</si>
  <si>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</si>
  <si>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</si>
  <si>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指标1：维修养护水利工程数量</t>
  </si>
  <si>
    <t>=4处</t>
  </si>
  <si>
    <t>4处</t>
  </si>
  <si>
    <t>指标2：配备安全保卫人员数量</t>
  </si>
  <si>
    <t>=161人</t>
  </si>
  <si>
    <t>161人</t>
  </si>
  <si>
    <t>指标3：东水西调工程安全鉴定管道长度</t>
  </si>
  <si>
    <t>≥5公里</t>
  </si>
  <si>
    <t>不具备实施条件，没有实施，经过协调，此项目计划于2025年实施。</t>
  </si>
  <si>
    <t>指标4：配备运行管理人员数量</t>
  </si>
  <si>
    <t>=254人</t>
  </si>
  <si>
    <t>254人</t>
  </si>
  <si>
    <t>质量
指标</t>
  </si>
  <si>
    <t>指标1：辖区工程维修养护达标率</t>
  </si>
  <si>
    <t>=100%</t>
  </si>
  <si>
    <t>指标2：辖区工程调度指令执行率</t>
  </si>
  <si>
    <t>指标3：辖区工程运行安全率</t>
  </si>
  <si>
    <t>时效
指标</t>
  </si>
  <si>
    <t>指标1：完成时限</t>
  </si>
  <si>
    <t>=3月</t>
  </si>
  <si>
    <t>3月</t>
  </si>
  <si>
    <t>成本指标</t>
  </si>
  <si>
    <t>经济
成本
指标</t>
  </si>
  <si>
    <t>指标1：其他类项目成本</t>
  </si>
  <si>
    <t>≤1816.453333万元</t>
  </si>
  <si>
    <t>1808.108184万元</t>
  </si>
  <si>
    <t>指标2：水工建筑物维修养护成本</t>
  </si>
  <si>
    <t>≤4.846853万元</t>
  </si>
  <si>
    <t>4.368769万元</t>
  </si>
  <si>
    <t>指标3：设备维修养护成本</t>
  </si>
  <si>
    <t>≤161.224464万元</t>
  </si>
  <si>
    <t>51.249537万元</t>
  </si>
  <si>
    <t>指标4：项目总成本</t>
  </si>
  <si>
    <t>≤1982.52465万元</t>
  </si>
  <si>
    <t>1863.726490万元</t>
  </si>
  <si>
    <t>效益
指标</t>
  </si>
  <si>
    <t>经济效益指标</t>
  </si>
  <si>
    <t>社会效益指标</t>
  </si>
  <si>
    <t>指标1：按计划完成输水任务，提升单位履职能力</t>
  </si>
  <si>
    <t>优</t>
  </si>
  <si>
    <t>生态效益指标</t>
  </si>
  <si>
    <t>可持续影响指标</t>
  </si>
  <si>
    <t>满意度指标</t>
  </si>
  <si>
    <t>服务对象满意度指标</t>
  </si>
  <si>
    <t>指标1：业务单位满意度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</si>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</sst>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name val="仿宋_GB2312"/>
      <charset val="134"/>
    </font>
    <font>
      <sz val="11"/>
      <color rgb="FF000000"/>
      <name val="仿宋_GB2312"/>
      <charset val="134"/>
    </font>
    <font>
      <sz val="11"/>
      <name val="宋体"/>
      <charset val="134"/>
    </font>
    <font>
      <sz val="9"/>
      <color theme="1"/>
      <name val="仿宋_GB2312"/>
      <charset val="134"/>
    </font>
    <font>
      <sz val="10"/>
      <color theme="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0" fontId="1" fillId="0" borderId="1" xfId="3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0"/>
  <sheetViews>
    <sheetView tabSelected="1" view="pageBreakPreview" zoomScaleNormal="100" topLeftCell="A4" workbookViewId="0">
      <selection activeCell="H11" sqref="H11:N11"/>
    </sheetView>
  </sheetViews>
  <sheetFormatPr defaultColWidth="9" defaultRowHeight="14"/>
  <cols>
    <col min="1" max="1" width="5.09090909090909" customWidth="1"/>
    <col min="2" max="2" width="6" customWidth="1"/>
    <col min="3" max="3" width="7.72727272727273" customWidth="1"/>
    <col min="5" max="5" width="8.36363636363636" customWidth="1"/>
    <col min="6" max="6" width="10.9090909090909" customWidth="1"/>
    <col min="7" max="7" width="10.3636363636364" customWidth="1"/>
    <col min="8" max="8" width="10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12.4454545454545" customWidth="1"/>
    <col min="15" max="15" width="28.0909090909091" customWidth="1"/>
  </cols>
  <sheetData>
    <row r="1" ht="36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2"/>
    </row>
    <row r="2" s="1" customFormat="1" ht="17" customHeight="1" spans="1:15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  <c r="O2" s="23"/>
    </row>
    <row r="3" ht="15" customHeight="1" spans="1:15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2"/>
    </row>
    <row r="4" ht="15" customHeight="1" spans="1:15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  <c r="O4" s="22"/>
    </row>
    <row r="5" ht="33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22"/>
    </row>
    <row r="6" ht="18" customHeight="1" spans="1:15">
      <c r="A6" s="4"/>
      <c r="B6" s="4"/>
      <c r="C6" s="5" t="s">
        <v>15</v>
      </c>
      <c r="D6" s="5"/>
      <c r="E6" s="6">
        <f t="shared" ref="E6:I6" si="0">SUM(E7:E9)</f>
        <v>0</v>
      </c>
      <c r="F6" s="7">
        <f>SUM(F7:G9)</f>
        <v>1982.52465</v>
      </c>
      <c r="G6" s="7">
        <f t="shared" si="0"/>
        <v>0</v>
      </c>
      <c r="H6" s="7">
        <f>SUM(H7:I9)</f>
        <v>1863.72649</v>
      </c>
      <c r="I6" s="7">
        <f t="shared" si="0"/>
        <v>0</v>
      </c>
      <c r="J6" s="4">
        <v>10</v>
      </c>
      <c r="K6" s="4"/>
      <c r="L6" s="24">
        <f t="shared" ref="L6:L7" si="1">ROUND(H6/F6,4)</f>
        <v>0.9401</v>
      </c>
      <c r="M6" s="24"/>
      <c r="N6" s="4">
        <f>ROUND(J6*L6,2)</f>
        <v>9.4</v>
      </c>
      <c r="O6" s="22"/>
    </row>
    <row r="7" ht="26" customHeight="1" spans="1:15">
      <c r="A7" s="4"/>
      <c r="B7" s="4"/>
      <c r="C7" s="4" t="s">
        <v>16</v>
      </c>
      <c r="D7" s="4"/>
      <c r="E7" s="6"/>
      <c r="F7" s="7">
        <v>1982.52465</v>
      </c>
      <c r="G7" s="7"/>
      <c r="H7" s="7">
        <v>1863.72649</v>
      </c>
      <c r="I7" s="7"/>
      <c r="J7" s="4" t="s">
        <v>17</v>
      </c>
      <c r="K7" s="4"/>
      <c r="L7" s="24">
        <f t="shared" si="1"/>
        <v>0.9401</v>
      </c>
      <c r="M7" s="24"/>
      <c r="N7" s="4" t="s">
        <v>17</v>
      </c>
      <c r="O7" s="25"/>
    </row>
    <row r="8" ht="32" customHeight="1" spans="1:15">
      <c r="A8" s="4"/>
      <c r="B8" s="4"/>
      <c r="C8" s="4" t="s">
        <v>18</v>
      </c>
      <c r="D8" s="4"/>
      <c r="E8" s="6"/>
      <c r="F8" s="6"/>
      <c r="G8" s="6"/>
      <c r="H8" s="6"/>
      <c r="I8" s="6"/>
      <c r="J8" s="4" t="s">
        <v>17</v>
      </c>
      <c r="K8" s="4"/>
      <c r="L8" s="24"/>
      <c r="M8" s="24"/>
      <c r="N8" s="4" t="s">
        <v>17</v>
      </c>
      <c r="O8" s="22"/>
    </row>
    <row r="9" ht="26" customHeight="1" spans="1:15">
      <c r="A9" s="4"/>
      <c r="B9" s="4"/>
      <c r="C9" s="4" t="s">
        <v>19</v>
      </c>
      <c r="D9" s="4"/>
      <c r="E9" s="6"/>
      <c r="F9" s="6"/>
      <c r="G9" s="6"/>
      <c r="H9" s="6"/>
      <c r="I9" s="6"/>
      <c r="J9" s="4" t="s">
        <v>17</v>
      </c>
      <c r="K9" s="4"/>
      <c r="L9" s="24"/>
      <c r="M9" s="24"/>
      <c r="N9" s="4" t="s">
        <v>17</v>
      </c>
      <c r="O9" s="22"/>
    </row>
    <row r="10" ht="15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22"/>
    </row>
    <row r="11" ht="74" customHeight="1" spans="1:15">
      <c r="A11" s="4"/>
      <c r="B11" s="4" t="s">
        <v>23</v>
      </c>
      <c r="C11" s="4"/>
      <c r="D11" s="4"/>
      <c r="E11" s="4"/>
      <c r="F11" s="4"/>
      <c r="G11" s="4"/>
      <c r="H11" s="8" t="s">
        <v>24</v>
      </c>
      <c r="I11" s="8"/>
      <c r="J11" s="8"/>
      <c r="K11" s="8"/>
      <c r="L11" s="8"/>
      <c r="M11" s="8"/>
      <c r="N11" s="8"/>
      <c r="O11" s="22"/>
    </row>
    <row r="12" ht="41" customHeight="1" spans="1:15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  <c r="O12" s="25"/>
    </row>
    <row r="13" ht="15" customHeight="1" spans="1:15">
      <c r="A13" s="9"/>
      <c r="B13" s="10"/>
      <c r="C13" s="4"/>
      <c r="D13" s="11" t="s">
        <v>32</v>
      </c>
      <c r="E13" s="11"/>
      <c r="F13" s="11"/>
      <c r="G13" s="12" t="s">
        <v>33</v>
      </c>
      <c r="H13" s="4" t="s">
        <v>34</v>
      </c>
      <c r="I13" s="4">
        <v>7.5</v>
      </c>
      <c r="J13" s="4"/>
      <c r="K13" s="4">
        <v>7.5</v>
      </c>
      <c r="L13" s="4"/>
      <c r="M13" s="4"/>
      <c r="N13" s="4"/>
      <c r="O13" s="26"/>
    </row>
    <row r="14" ht="15" customHeight="1" spans="1:15">
      <c r="A14" s="9"/>
      <c r="B14" s="10"/>
      <c r="C14" s="4"/>
      <c r="D14" s="11" t="s">
        <v>35</v>
      </c>
      <c r="E14" s="11"/>
      <c r="F14" s="11"/>
      <c r="G14" s="12" t="s">
        <v>36</v>
      </c>
      <c r="H14" s="4" t="s">
        <v>37</v>
      </c>
      <c r="I14" s="4">
        <v>5</v>
      </c>
      <c r="J14" s="4"/>
      <c r="K14" s="4">
        <v>5</v>
      </c>
      <c r="L14" s="4"/>
      <c r="M14" s="4"/>
      <c r="N14" s="4"/>
      <c r="O14" s="26"/>
    </row>
    <row r="15" ht="54" customHeight="1" spans="1:15">
      <c r="A15" s="9"/>
      <c r="B15" s="10"/>
      <c r="C15" s="4"/>
      <c r="D15" s="11" t="s">
        <v>38</v>
      </c>
      <c r="E15" s="11"/>
      <c r="F15" s="11"/>
      <c r="G15" s="12" t="s">
        <v>39</v>
      </c>
      <c r="H15" s="4">
        <v>0</v>
      </c>
      <c r="I15" s="4">
        <v>5</v>
      </c>
      <c r="J15" s="4"/>
      <c r="K15" s="4">
        <v>0</v>
      </c>
      <c r="L15" s="4"/>
      <c r="M15" s="4" t="s">
        <v>40</v>
      </c>
      <c r="N15" s="4"/>
      <c r="O15" s="26"/>
    </row>
    <row r="16" ht="15" customHeight="1" spans="1:15">
      <c r="A16" s="9"/>
      <c r="B16" s="10"/>
      <c r="C16" s="4"/>
      <c r="D16" s="11" t="s">
        <v>41</v>
      </c>
      <c r="E16" s="11"/>
      <c r="F16" s="11"/>
      <c r="G16" s="12" t="s">
        <v>42</v>
      </c>
      <c r="H16" s="4" t="s">
        <v>43</v>
      </c>
      <c r="I16" s="4">
        <v>7.5</v>
      </c>
      <c r="J16" s="4"/>
      <c r="K16" s="4">
        <v>7.5</v>
      </c>
      <c r="L16" s="4"/>
      <c r="M16" s="4"/>
      <c r="N16" s="4"/>
      <c r="O16" s="26"/>
    </row>
    <row r="17" ht="15" customHeight="1" spans="1:15">
      <c r="A17" s="9"/>
      <c r="B17" s="10"/>
      <c r="C17" s="4" t="s">
        <v>44</v>
      </c>
      <c r="D17" s="11" t="s">
        <v>45</v>
      </c>
      <c r="E17" s="11"/>
      <c r="F17" s="11"/>
      <c r="G17" s="13" t="s">
        <v>46</v>
      </c>
      <c r="H17" s="14">
        <v>1</v>
      </c>
      <c r="I17" s="4">
        <v>5</v>
      </c>
      <c r="J17" s="4"/>
      <c r="K17" s="4">
        <v>5</v>
      </c>
      <c r="L17" s="4"/>
      <c r="M17" s="4"/>
      <c r="N17" s="4"/>
      <c r="O17" s="27"/>
    </row>
    <row r="18" ht="15" customHeight="1" spans="1:15">
      <c r="A18" s="9"/>
      <c r="B18" s="10"/>
      <c r="C18" s="4"/>
      <c r="D18" s="11" t="s">
        <v>47</v>
      </c>
      <c r="E18" s="11"/>
      <c r="F18" s="11"/>
      <c r="G18" s="15" t="s">
        <v>46</v>
      </c>
      <c r="H18" s="14">
        <v>1</v>
      </c>
      <c r="I18" s="4">
        <v>5</v>
      </c>
      <c r="J18" s="4"/>
      <c r="K18" s="4">
        <v>5</v>
      </c>
      <c r="L18" s="4"/>
      <c r="M18" s="4"/>
      <c r="N18" s="4"/>
      <c r="O18" s="28"/>
    </row>
    <row r="19" ht="15" customHeight="1" spans="1:15">
      <c r="A19" s="9"/>
      <c r="B19" s="10"/>
      <c r="C19" s="4"/>
      <c r="D19" s="11" t="s">
        <v>48</v>
      </c>
      <c r="E19" s="11"/>
      <c r="F19" s="11"/>
      <c r="G19" s="15" t="s">
        <v>46</v>
      </c>
      <c r="H19" s="14">
        <v>1</v>
      </c>
      <c r="I19" s="4">
        <v>5</v>
      </c>
      <c r="J19" s="4"/>
      <c r="K19" s="4">
        <v>5</v>
      </c>
      <c r="L19" s="4"/>
      <c r="M19" s="4"/>
      <c r="N19" s="4"/>
      <c r="O19" s="28"/>
    </row>
    <row r="20" ht="30" customHeight="1" spans="1:15">
      <c r="A20" s="9"/>
      <c r="B20" s="10"/>
      <c r="C20" s="4" t="s">
        <v>49</v>
      </c>
      <c r="D20" s="11" t="s">
        <v>50</v>
      </c>
      <c r="E20" s="11"/>
      <c r="F20" s="11"/>
      <c r="G20" s="12" t="s">
        <v>51</v>
      </c>
      <c r="H20" s="4" t="s">
        <v>52</v>
      </c>
      <c r="I20" s="4">
        <v>10</v>
      </c>
      <c r="J20" s="4"/>
      <c r="K20" s="4">
        <v>10</v>
      </c>
      <c r="L20" s="4"/>
      <c r="M20" s="4"/>
      <c r="N20" s="4"/>
      <c r="O20" s="28"/>
    </row>
    <row r="21" ht="24" customHeight="1" spans="1:15">
      <c r="A21" s="9"/>
      <c r="B21" s="16" t="s">
        <v>53</v>
      </c>
      <c r="C21" s="4" t="s">
        <v>54</v>
      </c>
      <c r="D21" s="11" t="s">
        <v>55</v>
      </c>
      <c r="E21" s="11"/>
      <c r="F21" s="11"/>
      <c r="G21" s="17" t="s">
        <v>56</v>
      </c>
      <c r="H21" s="18" t="s">
        <v>57</v>
      </c>
      <c r="I21" s="4">
        <v>2</v>
      </c>
      <c r="J21" s="4"/>
      <c r="K21" s="4">
        <v>2</v>
      </c>
      <c r="L21" s="4"/>
      <c r="M21" s="4"/>
      <c r="N21" s="4"/>
      <c r="O21" s="25"/>
    </row>
    <row r="22" ht="25" customHeight="1" spans="1:15">
      <c r="A22" s="9"/>
      <c r="B22" s="10"/>
      <c r="C22" s="4"/>
      <c r="D22" s="11" t="s">
        <v>58</v>
      </c>
      <c r="E22" s="11"/>
      <c r="F22" s="11"/>
      <c r="G22" s="19" t="s">
        <v>59</v>
      </c>
      <c r="H22" s="18" t="s">
        <v>60</v>
      </c>
      <c r="I22" s="4">
        <v>2</v>
      </c>
      <c r="J22" s="4"/>
      <c r="K22" s="4">
        <v>2</v>
      </c>
      <c r="L22" s="4"/>
      <c r="M22" s="4"/>
      <c r="N22" s="4"/>
      <c r="O22" s="25"/>
    </row>
    <row r="23" ht="24" customHeight="1" spans="1:15">
      <c r="A23" s="9"/>
      <c r="B23" s="10"/>
      <c r="C23" s="4"/>
      <c r="D23" s="11" t="s">
        <v>61</v>
      </c>
      <c r="E23" s="11"/>
      <c r="F23" s="11"/>
      <c r="G23" s="17" t="s">
        <v>62</v>
      </c>
      <c r="H23" s="18" t="s">
        <v>63</v>
      </c>
      <c r="I23" s="4">
        <v>2</v>
      </c>
      <c r="J23" s="4"/>
      <c r="K23" s="4">
        <v>2</v>
      </c>
      <c r="L23" s="4"/>
      <c r="M23" s="4"/>
      <c r="N23" s="4"/>
      <c r="O23" s="25"/>
    </row>
    <row r="24" ht="24" customHeight="1" spans="1:15">
      <c r="A24" s="9"/>
      <c r="B24" s="10"/>
      <c r="C24" s="4"/>
      <c r="D24" s="11" t="s">
        <v>64</v>
      </c>
      <c r="E24" s="11"/>
      <c r="F24" s="11"/>
      <c r="G24" s="17" t="s">
        <v>65</v>
      </c>
      <c r="H24" s="20" t="s">
        <v>66</v>
      </c>
      <c r="I24" s="4">
        <v>4</v>
      </c>
      <c r="J24" s="4"/>
      <c r="K24" s="4">
        <v>4</v>
      </c>
      <c r="L24" s="4"/>
      <c r="M24" s="4"/>
      <c r="N24" s="4"/>
      <c r="O24" s="25"/>
    </row>
    <row r="25" ht="25" customHeight="1" spans="1:15">
      <c r="A25" s="9"/>
      <c r="B25" s="4" t="s">
        <v>67</v>
      </c>
      <c r="C25" s="4" t="s">
        <v>68</v>
      </c>
      <c r="D25" s="11"/>
      <c r="E25" s="11"/>
      <c r="F25" s="11"/>
      <c r="G25" s="12"/>
      <c r="H25" s="4"/>
      <c r="I25" s="4"/>
      <c r="J25" s="4"/>
      <c r="K25" s="4"/>
      <c r="L25" s="4"/>
      <c r="M25" s="4"/>
      <c r="N25" s="4"/>
      <c r="O25" s="22"/>
    </row>
    <row r="26" ht="27" customHeight="1" spans="1:15">
      <c r="A26" s="9"/>
      <c r="B26" s="4"/>
      <c r="C26" s="4" t="s">
        <v>69</v>
      </c>
      <c r="D26" s="11" t="s">
        <v>70</v>
      </c>
      <c r="E26" s="11"/>
      <c r="F26" s="11"/>
      <c r="G26" s="12" t="s">
        <v>71</v>
      </c>
      <c r="H26" s="4" t="s">
        <v>71</v>
      </c>
      <c r="I26" s="4">
        <v>20</v>
      </c>
      <c r="J26" s="4"/>
      <c r="K26" s="4">
        <v>20</v>
      </c>
      <c r="L26" s="4"/>
      <c r="M26" s="4"/>
      <c r="N26" s="4"/>
      <c r="O26" s="22"/>
    </row>
    <row r="27" ht="28" customHeight="1" spans="1:14">
      <c r="A27" s="9"/>
      <c r="B27" s="4"/>
      <c r="C27" s="4" t="s">
        <v>72</v>
      </c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35" customHeight="1" spans="1:14">
      <c r="A28" s="9"/>
      <c r="B28" s="4"/>
      <c r="C28" s="4" t="s">
        <v>73</v>
      </c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37" customHeight="1" spans="1:14">
      <c r="A29" s="9"/>
      <c r="B29" s="4" t="s">
        <v>74</v>
      </c>
      <c r="C29" s="4" t="s">
        <v>75</v>
      </c>
      <c r="D29" s="11" t="s">
        <v>76</v>
      </c>
      <c r="E29" s="11"/>
      <c r="F29" s="11"/>
      <c r="G29" s="4" t="s">
        <v>77</v>
      </c>
      <c r="H29" s="14">
        <v>1</v>
      </c>
      <c r="I29" s="4">
        <v>10</v>
      </c>
      <c r="J29" s="4"/>
      <c r="K29" s="4">
        <v>10</v>
      </c>
      <c r="L29" s="4"/>
      <c r="M29" s="4"/>
      <c r="N29" s="4"/>
    </row>
    <row r="30" spans="1:14">
      <c r="A30" s="21" t="s">
        <v>78</v>
      </c>
      <c r="B30" s="21"/>
      <c r="C30" s="21"/>
      <c r="D30" s="21"/>
      <c r="E30" s="21"/>
      <c r="F30" s="21"/>
      <c r="G30" s="21"/>
      <c r="H30" s="21"/>
      <c r="I30" s="21">
        <v>100</v>
      </c>
      <c r="J30" s="21"/>
      <c r="K30" s="21">
        <f>SUM(K13:L29,N6)</f>
        <v>94.4</v>
      </c>
      <c r="L30" s="21"/>
      <c r="M30" s="29"/>
      <c r="N30" s="29"/>
    </row>
  </sheetData>
  <mergeCells count="12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0:A11"/>
    <mergeCell ref="A12:A29"/>
    <mergeCell ref="B13:B20"/>
    <mergeCell ref="B21:B24"/>
    <mergeCell ref="B25:B28"/>
    <mergeCell ref="C13:C16"/>
    <mergeCell ref="C17:C19"/>
    <mergeCell ref="C21:C24"/>
    <mergeCell ref="O18:O20"/>
    <mergeCell ref="O21:O24"/>
    <mergeCell ref="A5:B9"/>
  </mergeCells>
  <pageMargins left="0.554861111111111" right="0.554861111111111" top="0.550694444444444" bottom="0.236111111111111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SQ</cp:lastModifiedBy>
  <dcterms:created xsi:type="dcterms:W3CDTF">2022-03-24T09:44:00Z</dcterms:created>
  <dcterms:modified xsi:type="dcterms:W3CDTF">2025-08-22T13:12:03Z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F43499875854479F96D711E41CFD70E1</vt:lpwstr>
  </property>
</Properties>
</file>